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44525"/>
</workbook>
</file>

<file path=xl/calcChain.xml><?xml version="1.0" encoding="utf-8"?>
<calcChain xmlns="http://schemas.openxmlformats.org/spreadsheetml/2006/main">
  <c r="D19" i="4" l="1"/>
  <c r="D21" i="4"/>
  <c r="D27" i="4" l="1"/>
  <c r="D98" i="4" l="1"/>
  <c r="D96" i="4"/>
  <c r="D49" i="4" l="1"/>
  <c r="D50" i="4"/>
  <c r="D47" i="4"/>
  <c r="D45" i="4"/>
  <c r="D84" i="4" l="1"/>
  <c r="D41" i="4"/>
  <c r="D93" i="4" l="1"/>
  <c r="D94" i="4"/>
  <c r="D86" i="4"/>
  <c r="D60" i="4"/>
  <c r="D56" i="4"/>
  <c r="D37" i="4" l="1"/>
  <c r="D24" i="4" l="1"/>
  <c r="D23" i="4"/>
  <c r="D110" i="4" l="1"/>
  <c r="D102" i="4"/>
  <c r="D104" i="4"/>
  <c r="D43" i="4" l="1"/>
  <c r="D103" i="4" l="1"/>
  <c r="D32" i="4" l="1"/>
  <c r="D72" i="4" l="1"/>
  <c r="D40" i="4" l="1"/>
  <c r="D42" i="4"/>
  <c r="D114" i="4" l="1"/>
  <c r="D105" i="4"/>
  <c r="D109" i="4" l="1"/>
  <c r="D48" i="4" l="1"/>
  <c r="D46" i="4"/>
  <c r="D44" i="4"/>
  <c r="D34" i="4"/>
  <c r="D30" i="4"/>
  <c r="D28" i="4"/>
  <c r="D26" i="4"/>
  <c r="D22" i="4"/>
  <c r="D20" i="4"/>
  <c r="D71" i="4" l="1"/>
  <c r="D90" i="4" l="1"/>
  <c r="D88" i="4"/>
  <c r="D87" i="4" l="1"/>
  <c r="D17" i="4"/>
  <c r="D58" i="4" l="1"/>
  <c r="D85" i="4" l="1"/>
  <c r="D83" i="4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3" i="4"/>
  <c r="D111" i="4"/>
  <c r="D108" i="4"/>
  <c r="D101" i="4"/>
  <c r="D97" i="4"/>
  <c r="D95" i="4"/>
  <c r="D51" i="4"/>
  <c r="D36" i="4" s="1"/>
  <c r="D15" i="4"/>
  <c r="D14" i="4" s="1"/>
  <c r="D53" i="4" l="1"/>
  <c r="D92" i="4"/>
  <c r="D117" i="4" s="1"/>
</calcChain>
</file>

<file path=xl/sharedStrings.xml><?xml version="1.0" encoding="utf-8"?>
<sst xmlns="http://schemas.openxmlformats.org/spreadsheetml/2006/main" count="167" uniqueCount="120">
  <si>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</si>
  <si>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</si>
  <si>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</si>
  <si>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</si>
  <si>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</si>
  <si>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</si>
  <si>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</si>
  <si>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</si>
  <si>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</si>
  <si>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</si>
  <si>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</si>
  <si>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</si>
  <si>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</si>
  <si>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</si>
  <si>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</si>
  <si>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</si>
  <si>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</si>
  <si>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</si>
  <si>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</si>
  <si>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</si>
  <si>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</si>
  <si>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</si>
  <si>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</si>
  <si>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</si>
  <si>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</si>
  <si>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</si>
  <si>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</si>
  <si>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</si>
  <si>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</si>
  <si>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</si>
  <si>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</si>
  <si>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</si>
  <si>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</si>
  <si>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</si>
  <si>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</si>
  <si>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</si>
  <si>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</si>
  <si>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</si>
  <si>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</si>
  <si>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</si>
  <si>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</si>
  <si>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</si>
  <si>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</si>
  <si>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</si>
  <si>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</si>
  <si>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</si>
  <si>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</si>
  <si>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</si>
  <si>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</si>
  <si>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</si>
  <si>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</si>
  <si>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</si>
  <si>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</si>
  <si>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</si>
  <si>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</si>
  <si>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</si>
  <si>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</si>
  <si>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</si>
  <si>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</si>
  <si>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</si>
  <si>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</si>
  <si>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</si>
  <si>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</si>
  <si>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</si>
  <si>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</si>
  <si>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</si>
  <si>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</si>
  <si>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</si>
  <si>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</si>
  <si>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</si>
  <si>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</si>
  <si>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</si>
  <si>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</si>
  <si>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</si>
  <si>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</si>
  <si>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</si>
  <si>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</si>
  <si>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</si>
  <si>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</si>
  <si>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</si>
  <si>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</si>
  <si>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</si>
  <si>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</si>
  <si>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</si>
  <si>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</si>
  <si>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</si>
  <si>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</si>
  <si>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</si>
  <si>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</si>
  <si>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</si>
  <si>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</si>
  <si>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</si>
  <si>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</si>
  <si>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</si>
  <si>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</si>
  <si>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</si>
  <si>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</si>
  <si>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</si>
  <si>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</si>
  <si>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</si>
  <si>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</si>
  <si>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</si>
  <si>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</si>
  <si>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</si>
  <si>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</si>
  <si>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</si>
  <si>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</si>
  <si>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</si>
  <si>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</si>
  <si>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</si>
  <si>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</si>
  <si>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</si>
  <si>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</si>
  <si>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</si>
  <si>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</si>
  <si>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</si>
  <si>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</si>
  <si>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Приложение № 2</t>
  </si>
  <si>
    <t>05 0 00 20230</t>
  </si>
  <si>
    <t xml:space="preserve">                                 от 19.07.2023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</si>
</sst>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topLeftCell="A94" zoomScale="120" zoomScaleNormal="100" zoomScaleSheetLayoutView="120" workbookViewId="0">
      <selection activeCell="G97" sqref="G97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117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119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11949375.949999999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3878463.95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</f>
        <v>3878463.95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f>84773</f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6090524.9000000004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412716.83999999997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265620-165620+12716.84+279000+200000-179000</f>
        <v>412716.83999999997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883670.06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158021+134096.9+108283.16-69848+474117+79000</f>
        <v>883670.06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4" ht="25.5" x14ac:dyDescent="0.25">
      <c r="A49" s="8" t="s">
        <v>5</v>
      </c>
      <c r="B49" s="12"/>
      <c r="C49" s="9">
        <v>200</v>
      </c>
      <c r="D49" s="38">
        <f>799000-30000</f>
        <v>769000</v>
      </c>
    </row>
    <row r="50" spans="1:4" ht="25.5" x14ac:dyDescent="0.25">
      <c r="A50" s="8" t="s">
        <v>83</v>
      </c>
      <c r="B50" s="12"/>
      <c r="C50" s="9">
        <v>400</v>
      </c>
      <c r="D50" s="38">
        <f>240000+30000</f>
        <v>270000</v>
      </c>
    </row>
    <row r="51" spans="1:4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4" ht="25.5" x14ac:dyDescent="0.25">
      <c r="A52" s="8" t="s">
        <v>5</v>
      </c>
      <c r="B52" s="4"/>
      <c r="C52" s="9">
        <v>200</v>
      </c>
      <c r="D52" s="32">
        <v>22200</v>
      </c>
    </row>
    <row r="53" spans="1:4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4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4" ht="38.25" customHeight="1" x14ac:dyDescent="0.25">
      <c r="A56" s="7" t="s">
        <v>113</v>
      </c>
      <c r="B56" s="12" t="s">
        <v>114</v>
      </c>
      <c r="C56" s="4"/>
      <c r="D56" s="33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ht="38.25" customHeight="1" x14ac:dyDescent="0.25">
      <c r="A60" s="7" t="s">
        <v>115</v>
      </c>
      <c r="B60" s="12" t="s">
        <v>116</v>
      </c>
      <c r="C60" s="4"/>
      <c r="D60" s="32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4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4" ht="25.5" x14ac:dyDescent="0.25">
      <c r="A63" s="8" t="s">
        <v>5</v>
      </c>
      <c r="B63" s="10"/>
      <c r="C63" s="9">
        <v>200</v>
      </c>
      <c r="D63" s="32">
        <v>90000</v>
      </c>
    </row>
    <row r="64" spans="1:4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4" ht="15" hidden="1" customHeight="1" x14ac:dyDescent="0.25">
      <c r="A81" s="8" t="s">
        <v>5</v>
      </c>
      <c r="B81" s="10"/>
      <c r="C81" s="9">
        <v>200</v>
      </c>
      <c r="D81" s="33"/>
    </row>
    <row r="82" spans="1:4" ht="26.25" customHeight="1" x14ac:dyDescent="0.25">
      <c r="A82" s="30" t="s">
        <v>75</v>
      </c>
      <c r="B82" s="10" t="s">
        <v>78</v>
      </c>
      <c r="C82" s="9"/>
      <c r="D82" s="35">
        <f>D83+D85</f>
        <v>1720041</v>
      </c>
    </row>
    <row r="83" spans="1:4" ht="15" customHeight="1" x14ac:dyDescent="0.25">
      <c r="A83" s="7" t="s">
        <v>76</v>
      </c>
      <c r="B83" s="12" t="s">
        <v>79</v>
      </c>
      <c r="C83" s="9"/>
      <c r="D83" s="20">
        <f>D84</f>
        <v>1064041</v>
      </c>
    </row>
    <row r="84" spans="1:4" ht="28.5" customHeight="1" x14ac:dyDescent="0.25">
      <c r="A84" s="8" t="s">
        <v>5</v>
      </c>
      <c r="B84" s="10"/>
      <c r="C84" s="9">
        <v>200</v>
      </c>
      <c r="D84" s="33">
        <f>649000+104128+360913-50000</f>
        <v>1064041</v>
      </c>
    </row>
    <row r="85" spans="1:4" ht="15" customHeight="1" x14ac:dyDescent="0.25">
      <c r="A85" s="7" t="s">
        <v>77</v>
      </c>
      <c r="B85" s="12" t="s">
        <v>80</v>
      </c>
      <c r="C85" s="9"/>
      <c r="D85" s="20">
        <f>D86</f>
        <v>656000</v>
      </c>
    </row>
    <row r="86" spans="1:4" ht="27" customHeight="1" x14ac:dyDescent="0.25">
      <c r="A86" s="8" t="s">
        <v>5</v>
      </c>
      <c r="B86" s="10"/>
      <c r="C86" s="9">
        <v>200</v>
      </c>
      <c r="D86" s="33">
        <f>646000+10000</f>
        <v>656000</v>
      </c>
    </row>
    <row r="87" spans="1:4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4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4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4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4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4" x14ac:dyDescent="0.25">
      <c r="A92" s="15" t="s">
        <v>12</v>
      </c>
      <c r="B92" s="10" t="s">
        <v>30</v>
      </c>
      <c r="C92" s="16"/>
      <c r="D92" s="34">
        <f>D93+D95+D97+D101+D105+D108+D111+D113+D116+D103</f>
        <v>7413322</v>
      </c>
    </row>
    <row r="93" spans="1:4" ht="25.5" x14ac:dyDescent="0.25">
      <c r="A93" s="17" t="s">
        <v>13</v>
      </c>
      <c r="B93" s="4" t="s">
        <v>50</v>
      </c>
      <c r="C93" s="18"/>
      <c r="D93" s="19">
        <f>D94</f>
        <v>293942</v>
      </c>
    </row>
    <row r="94" spans="1:4" ht="51" x14ac:dyDescent="0.25">
      <c r="A94" s="8" t="s">
        <v>14</v>
      </c>
      <c r="B94" s="4"/>
      <c r="C94" s="9">
        <v>100</v>
      </c>
      <c r="D94" s="32">
        <f>293942-9632+9632</f>
        <v>293942</v>
      </c>
    </row>
    <row r="95" spans="1:4" ht="21" customHeight="1" x14ac:dyDescent="0.25">
      <c r="A95" s="7" t="s">
        <v>15</v>
      </c>
      <c r="B95" s="4" t="s">
        <v>51</v>
      </c>
      <c r="C95" s="13"/>
      <c r="D95" s="20">
        <f>D96</f>
        <v>1094067</v>
      </c>
    </row>
    <row r="96" spans="1:4" ht="51" x14ac:dyDescent="0.25">
      <c r="A96" s="8" t="s">
        <v>14</v>
      </c>
      <c r="B96" s="4"/>
      <c r="C96" s="9">
        <v>100</v>
      </c>
      <c r="D96" s="32">
        <f>940845+87222+66000</f>
        <v>1094067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5533321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5565613-87222-88680-2390+146000</f>
        <v>5533321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118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v>45000</v>
      </c>
    </row>
    <row r="107" spans="1:8" ht="25.5" x14ac:dyDescent="0.25">
      <c r="A107" s="8" t="s">
        <v>105</v>
      </c>
      <c r="B107" s="4"/>
      <c r="C107" s="11">
        <v>300</v>
      </c>
      <c r="D107" s="33">
        <v>5000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134472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</f>
        <v>69600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95000</v>
      </c>
    </row>
    <row r="114" spans="1:8" x14ac:dyDescent="0.25">
      <c r="A114" s="8" t="s">
        <v>26</v>
      </c>
      <c r="B114" s="4"/>
      <c r="C114" s="11">
        <v>300</v>
      </c>
      <c r="D114" s="33">
        <f>12000+83000</f>
        <v>95000</v>
      </c>
    </row>
    <row r="115" spans="1:8" hidden="1" x14ac:dyDescent="0.25">
      <c r="A115" s="7"/>
      <c r="B115" s="4"/>
      <c r="C115" s="11"/>
      <c r="D115" s="33"/>
    </row>
    <row r="116" spans="1:8" hidden="1" x14ac:dyDescent="0.25">
      <c r="A116" s="8"/>
      <c r="B116" s="6"/>
      <c r="C116" s="11"/>
      <c r="D116" s="33"/>
    </row>
    <row r="117" spans="1:8" x14ac:dyDescent="0.25">
      <c r="A117" s="15" t="s">
        <v>19</v>
      </c>
      <c r="B117" s="6"/>
      <c r="C117" s="13"/>
      <c r="D117" s="21">
        <f>D14+D19+D36+D53+D70+D75+D82+D92+D87</f>
        <v>29436002.850000001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7:D7"/>
    <mergeCell ref="A2:D2"/>
    <mergeCell ref="A3:D3"/>
    <mergeCell ref="A4:D4"/>
    <mergeCell ref="A5:D5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2023-07-19T08:16:42Z</cp:lastPrinted>
  <dcterms:created xsi:type="dcterms:W3CDTF">2015-02-12T07:20:41Z</dcterms:created>
  <dcterms:modified xsi:type="dcterms:W3CDTF">2023-07-19T08:50:20Z</dcterms:modified>
</cp:coreProperties>
</file>